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zam_publiczne\ZAMÓWIENIA PUBLICZNE\2026\POSTĘPOWANIA PODPROGOWE 2026\WSA-ZP-PP-13-2026 Pieczątki (pow. z poz. 6)\"/>
    </mc:Choice>
  </mc:AlternateContent>
  <xr:revisionPtr revIDLastSave="0" documentId="13_ncr:1_{21ACC6DA-8A50-4F9E-B0A6-3105CAA361EF}" xr6:coauthVersionLast="47" xr6:coauthVersionMax="47" xr10:uidLastSave="{00000000-0000-0000-0000-000000000000}"/>
  <bookViews>
    <workbookView xWindow="-110" yWindow="-110" windowWidth="38620" windowHeight="21100" xr2:uid="{7CE9644C-E627-4217-99ED-6B5CB516FA1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54" i="1" l="1"/>
  <c r="U52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6" i="1" s="1"/>
  <c r="U55" i="1" s="1"/>
  <c r="I54" i="1" l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6" i="1" l="1"/>
  <c r="I55" i="1" l="1"/>
</calcChain>
</file>

<file path=xl/sharedStrings.xml><?xml version="1.0" encoding="utf-8"?>
<sst xmlns="http://schemas.openxmlformats.org/spreadsheetml/2006/main" count="182" uniqueCount="93">
  <si>
    <t>Lp.</t>
  </si>
  <si>
    <t>Rozmiar płytki tekstowej (mm)</t>
  </si>
  <si>
    <t>Automat samotuszujący</t>
  </si>
  <si>
    <t>Cena brutto 1 szt. oprawy</t>
  </si>
  <si>
    <t>Cena brutto wykonannia i doklejenia płytki tekstowej</t>
  </si>
  <si>
    <t xml:space="preserve">Szacunkowa ilość sztuk zestawu </t>
  </si>
  <si>
    <t>Cena brutto wkładki z tuszem</t>
  </si>
  <si>
    <t>Szacunkowa ilość sztuk wkładek z tuszem*</t>
  </si>
  <si>
    <t>Wartość brutto</t>
  </si>
  <si>
    <t>26x9</t>
  </si>
  <si>
    <t>Trodat 4910</t>
  </si>
  <si>
    <t>38x14</t>
  </si>
  <si>
    <t xml:space="preserve">Trodat 4911 </t>
  </si>
  <si>
    <t xml:space="preserve">Wagraf 2 </t>
  </si>
  <si>
    <t>Colop Printer 20</t>
  </si>
  <si>
    <t>47x18</t>
  </si>
  <si>
    <t xml:space="preserve">Trodat 4912 </t>
  </si>
  <si>
    <t xml:space="preserve">Wagraf 3 </t>
  </si>
  <si>
    <t>Colop Printer 30</t>
  </si>
  <si>
    <t>58x22</t>
  </si>
  <si>
    <t xml:space="preserve">Trodat 4913 </t>
  </si>
  <si>
    <t xml:space="preserve">Wagraf 4 </t>
  </si>
  <si>
    <t>Colop Printer 40</t>
  </si>
  <si>
    <t>70x25</t>
  </si>
  <si>
    <t xml:space="preserve">Trodat 4915 </t>
  </si>
  <si>
    <t>Polan 5</t>
  </si>
  <si>
    <t>Colop Printer 50</t>
  </si>
  <si>
    <t>75x15</t>
  </si>
  <si>
    <t>Trodat 4918</t>
  </si>
  <si>
    <t>60x40</t>
  </si>
  <si>
    <t xml:space="preserve">Trodat 4927 </t>
  </si>
  <si>
    <t>Polan 7</t>
  </si>
  <si>
    <t>Colop Printer 55</t>
  </si>
  <si>
    <t>75x38</t>
  </si>
  <si>
    <t xml:space="preserve">Trodat 4926 </t>
  </si>
  <si>
    <t>Polan 8</t>
  </si>
  <si>
    <t>Colop Printer 60</t>
  </si>
  <si>
    <t>70x10</t>
  </si>
  <si>
    <t>Trodat4916</t>
  </si>
  <si>
    <t xml:space="preserve"> Colop Printer 15</t>
  </si>
  <si>
    <t>Wagraf b17s</t>
  </si>
  <si>
    <t>20x20</t>
  </si>
  <si>
    <t xml:space="preserve">Trodat 4922 </t>
  </si>
  <si>
    <t>Colop Printer Q24</t>
  </si>
  <si>
    <t>30x30</t>
  </si>
  <si>
    <t>Trodat 4923</t>
  </si>
  <si>
    <t xml:space="preserve"> Colop Printer Q30</t>
  </si>
  <si>
    <t>40x40</t>
  </si>
  <si>
    <t>Trodat 4040</t>
  </si>
  <si>
    <t>Trodat 4924</t>
  </si>
  <si>
    <t>82x25</t>
  </si>
  <si>
    <t>Trodat 4925</t>
  </si>
  <si>
    <t>70x30</t>
  </si>
  <si>
    <t>Trodat 4931</t>
  </si>
  <si>
    <t>69x47</t>
  </si>
  <si>
    <t>Trodat 5208</t>
  </si>
  <si>
    <t xml:space="preserve"> Colop 2800</t>
  </si>
  <si>
    <t>85x55</t>
  </si>
  <si>
    <t>Trodat 5211</t>
  </si>
  <si>
    <t>Datownik</t>
  </si>
  <si>
    <t xml:space="preserve">Trodat 4810 </t>
  </si>
  <si>
    <t xml:space="preserve">Wagraf Datuś </t>
  </si>
  <si>
    <t>Colop S120</t>
  </si>
  <si>
    <t>26x41</t>
  </si>
  <si>
    <t xml:space="preserve">Datownik TRODAT 5430 </t>
  </si>
  <si>
    <t>Datownik  Colop 2160</t>
  </si>
  <si>
    <t>Colop 3960</t>
  </si>
  <si>
    <t>Datownik 49x28</t>
  </si>
  <si>
    <t>Trodat 5440</t>
  </si>
  <si>
    <t>Datownik 56x33</t>
  </si>
  <si>
    <t>Trodat 5460</t>
  </si>
  <si>
    <t>Color 2660</t>
  </si>
  <si>
    <t>Datownik 68x47</t>
  </si>
  <si>
    <t>Trodat 5480</t>
  </si>
  <si>
    <t>Colop 2860</t>
  </si>
  <si>
    <t xml:space="preserve"> </t>
  </si>
  <si>
    <t>ilość cm2*</t>
  </si>
  <si>
    <t>cena brutto za 1 cm2</t>
  </si>
  <si>
    <t xml:space="preserve">Inne pieczątki cena za 1 cm²płytki </t>
  </si>
  <si>
    <t>ilość sztuk*</t>
  </si>
  <si>
    <t xml:space="preserve">Numerator ręczny </t>
  </si>
  <si>
    <t>Colop 15 mm- 8 cyfr</t>
  </si>
  <si>
    <t>WARTOŚĆ ZAMÓWIENIA BRUTTO</t>
  </si>
  <si>
    <t>*Ilości szacunkowe mogą ulec zmianie w zależności od potrzeb Zamawiającego.</t>
  </si>
  <si>
    <t>Każdorazowo przy wymianie płytki tekstowej należy wymienić wkładkę z tuszem.</t>
  </si>
  <si>
    <t xml:space="preserve"> WYCENA PIECZĄTEK 2026 r.</t>
  </si>
  <si>
    <t>Nazwa Firmy</t>
  </si>
  <si>
    <t xml:space="preserve"> WYCENA PIECZĄTEK 2027 r.</t>
  </si>
  <si>
    <t>WARTOŚĆ ZAMÓWIENIA NETTO - 2026 r. (wartość należy wpisać do formularza na platformie)</t>
  </si>
  <si>
    <t>WARTOŚĆ ZAMÓWIENIA NETTO - 2027 r. (wartość należy wpisać do formularza na platformie)</t>
  </si>
  <si>
    <t>pola do uzupełnienia przez Wykonawcę</t>
  </si>
  <si>
    <t>wartość pola do przepisania na platformie zakupowej</t>
  </si>
  <si>
    <t>WSA-ZP-PP-13-2026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</si>
</sst>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572D2D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5" fillId="2" borderId="2" xfId="0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2" fontId="0" fillId="6" borderId="3" xfId="0" applyNumberFormat="1" applyFill="1" applyBorder="1" applyProtection="1">
      <protection locked="0"/>
    </xf>
    <xf numFmtId="2" fontId="0" fillId="6" borderId="2" xfId="0" applyNumberFormat="1" applyFill="1" applyBorder="1" applyAlignment="1" applyProtection="1">
      <alignment horizontal="center"/>
      <protection locked="0"/>
    </xf>
    <xf numFmtId="2" fontId="0" fillId="6" borderId="4" xfId="0" applyNumberFormat="1" applyFill="1" applyBorder="1" applyAlignment="1" applyProtection="1">
      <alignment horizontal="center"/>
      <protection locked="0"/>
    </xf>
    <xf numFmtId="2" fontId="0" fillId="6" borderId="5" xfId="0" applyNumberFormat="1" applyFill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2" borderId="5" xfId="0" applyFont="1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1" fillId="0" borderId="3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Alignment="1" applyProtection="1">
      <alignment horizontal="center"/>
    </xf>
    <xf numFmtId="0" fontId="1" fillId="2" borderId="2" xfId="0" applyFont="1" applyFill="1" applyBorder="1" applyProtection="1"/>
    <xf numFmtId="0" fontId="1" fillId="2" borderId="3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wrapText="1"/>
    </xf>
    <xf numFmtId="0" fontId="2" fillId="2" borderId="3" xfId="0" applyFont="1" applyFill="1" applyBorder="1" applyAlignment="1" applyProtection="1">
      <alignment wrapText="1"/>
    </xf>
    <xf numFmtId="0" fontId="3" fillId="2" borderId="4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wrapText="1"/>
    </xf>
    <xf numFmtId="0" fontId="2" fillId="2" borderId="4" xfId="0" applyFont="1" applyFill="1" applyBorder="1" applyAlignment="1" applyProtection="1">
      <alignment wrapText="1"/>
    </xf>
    <xf numFmtId="0" fontId="1" fillId="2" borderId="5" xfId="0" applyFont="1" applyFill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3" xfId="0" applyBorder="1" applyProtection="1"/>
    <xf numFmtId="0" fontId="0" fillId="0" borderId="6" xfId="0" applyBorder="1" applyProtection="1"/>
    <xf numFmtId="0" fontId="0" fillId="0" borderId="7" xfId="0" applyBorder="1" applyProtection="1"/>
    <xf numFmtId="0" fontId="0" fillId="0" borderId="8" xfId="0" applyBorder="1" applyProtection="1"/>
    <xf numFmtId="0" fontId="1" fillId="0" borderId="2" xfId="0" applyFont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4" xfId="0" applyFill="1" applyBorder="1" applyProtection="1"/>
    <xf numFmtId="0" fontId="1" fillId="0" borderId="8" xfId="0" applyFont="1" applyBorder="1" applyAlignment="1" applyProtection="1">
      <alignment horizontal="center"/>
    </xf>
    <xf numFmtId="0" fontId="0" fillId="0" borderId="2" xfId="0" applyBorder="1" applyProtection="1"/>
    <xf numFmtId="0" fontId="0" fillId="0" borderId="5" xfId="0" applyBorder="1" applyProtection="1"/>
    <xf numFmtId="0" fontId="0" fillId="2" borderId="0" xfId="0" applyFill="1" applyProtection="1"/>
    <xf numFmtId="0" fontId="6" fillId="0" borderId="2" xfId="0" applyFont="1" applyBorder="1" applyProtection="1"/>
    <xf numFmtId="0" fontId="6" fillId="0" borderId="3" xfId="0" applyFont="1" applyBorder="1" applyProtection="1"/>
    <xf numFmtId="0" fontId="1" fillId="3" borderId="2" xfId="0" applyFont="1" applyFill="1" applyBorder="1" applyAlignment="1" applyProtection="1">
      <alignment horizontal="left"/>
    </xf>
    <xf numFmtId="0" fontId="1" fillId="3" borderId="4" xfId="0" applyFont="1" applyFill="1" applyBorder="1" applyAlignment="1" applyProtection="1">
      <alignment horizontal="left"/>
    </xf>
    <xf numFmtId="0" fontId="1" fillId="2" borderId="4" xfId="0" applyFont="1" applyFill="1" applyBorder="1" applyProtection="1"/>
    <xf numFmtId="0" fontId="5" fillId="2" borderId="3" xfId="0" applyFont="1" applyFill="1" applyBorder="1" applyProtection="1"/>
    <xf numFmtId="0" fontId="1" fillId="3" borderId="5" xfId="0" applyFont="1" applyFill="1" applyBorder="1" applyAlignment="1" applyProtection="1">
      <alignment horizontal="left"/>
    </xf>
    <xf numFmtId="2" fontId="7" fillId="4" borderId="3" xfId="0" applyNumberFormat="1" applyFont="1" applyFill="1" applyBorder="1" applyAlignment="1" applyProtection="1">
      <alignment horizontal="right" vertical="center"/>
    </xf>
    <xf numFmtId="0" fontId="1" fillId="2" borderId="5" xfId="0" applyFont="1" applyFill="1" applyBorder="1" applyProtection="1"/>
    <xf numFmtId="2" fontId="1" fillId="2" borderId="9" xfId="0" applyNumberFormat="1" applyFont="1" applyFill="1" applyBorder="1" applyProtection="1"/>
    <xf numFmtId="2" fontId="0" fillId="0" borderId="3" xfId="0" applyNumberFormat="1" applyBorder="1" applyProtection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9A2B0-B1B3-47A9-A3AF-6480BCE978F8}">
  <sheetPr>
    <pageSetUpPr fitToPage="1"/>
  </sheetPr>
  <dimension ref="A1:AE65"/>
  <sheetViews>
    <sheetView tabSelected="1" zoomScale="85" zoomScaleNormal="85" workbookViewId="0">
      <selection activeCell="V34" sqref="V34"/>
    </sheetView>
  </sheetViews>
  <sheetFormatPr defaultRowHeight="14.5" x14ac:dyDescent="0.35"/>
  <cols>
    <col min="1" max="1" width="4.54296875" style="1" customWidth="1"/>
    <col min="2" max="2" width="14.26953125" style="1" customWidth="1"/>
    <col min="3" max="3" width="21.36328125" style="1" customWidth="1"/>
    <col min="4" max="4" width="10.54296875" style="1" customWidth="1"/>
    <col min="5" max="5" width="11.6328125" style="1" customWidth="1"/>
    <col min="6" max="6" width="8.7265625" style="1"/>
    <col min="7" max="7" width="12.54296875" style="1" customWidth="1"/>
    <col min="8" max="8" width="8.7265625" style="1"/>
    <col min="9" max="9" width="15.453125" style="1" customWidth="1"/>
    <col min="10" max="14" width="8.7265625" style="1"/>
    <col min="15" max="15" width="23" style="1" customWidth="1"/>
    <col min="16" max="16" width="12.36328125" style="1" customWidth="1"/>
    <col min="17" max="17" width="11.7265625" style="1" customWidth="1"/>
    <col min="18" max="18" width="8.7265625" style="1"/>
    <col min="19" max="19" width="15.81640625" style="1" customWidth="1"/>
    <col min="20" max="20" width="13.7265625" style="1" customWidth="1"/>
    <col min="21" max="21" width="13.453125" style="1" customWidth="1"/>
    <col min="22" max="16384" width="8.7265625" style="1"/>
  </cols>
  <sheetData>
    <row r="1" spans="1:31" ht="14.65" customHeight="1" x14ac:dyDescent="0.35">
      <c r="A1" s="15" t="s">
        <v>92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34.5" customHeight="1" x14ac:dyDescent="0.35">
      <c r="A2" s="10" t="s">
        <v>86</v>
      </c>
      <c r="B2" s="10"/>
      <c r="C2" s="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x14ac:dyDescent="0.35">
      <c r="A3" s="16" t="s">
        <v>85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8" t="s">
        <v>87</v>
      </c>
      <c r="O3" s="18"/>
      <c r="P3" s="17"/>
      <c r="Q3" s="17"/>
      <c r="R3" s="17"/>
      <c r="S3" s="17"/>
      <c r="T3" s="17"/>
      <c r="U3" s="17"/>
    </row>
    <row r="4" spans="1:31" ht="60.5" x14ac:dyDescent="0.35">
      <c r="A4" s="19" t="s">
        <v>0</v>
      </c>
      <c r="B4" s="20" t="s">
        <v>1</v>
      </c>
      <c r="C4" s="21" t="s">
        <v>2</v>
      </c>
      <c r="D4" s="22" t="s">
        <v>3</v>
      </c>
      <c r="E4" s="23" t="s">
        <v>4</v>
      </c>
      <c r="F4" s="24" t="s">
        <v>5</v>
      </c>
      <c r="G4" s="25" t="s">
        <v>6</v>
      </c>
      <c r="H4" s="24" t="s">
        <v>7</v>
      </c>
      <c r="I4" s="26" t="s">
        <v>8</v>
      </c>
      <c r="J4" s="17"/>
      <c r="K4" s="17"/>
      <c r="L4" s="17"/>
      <c r="M4" s="19" t="s">
        <v>0</v>
      </c>
      <c r="N4" s="20" t="s">
        <v>1</v>
      </c>
      <c r="O4" s="21" t="s">
        <v>2</v>
      </c>
      <c r="P4" s="22" t="s">
        <v>3</v>
      </c>
      <c r="Q4" s="23" t="s">
        <v>4</v>
      </c>
      <c r="R4" s="24" t="s">
        <v>5</v>
      </c>
      <c r="S4" s="25" t="s">
        <v>6</v>
      </c>
      <c r="T4" s="24" t="s">
        <v>7</v>
      </c>
      <c r="U4" s="26" t="s">
        <v>8</v>
      </c>
    </row>
    <row r="5" spans="1:31" x14ac:dyDescent="0.35">
      <c r="A5" s="27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17"/>
      <c r="K5" s="17"/>
      <c r="L5" s="17"/>
      <c r="M5" s="27">
        <v>1</v>
      </c>
      <c r="N5" s="28">
        <v>2</v>
      </c>
      <c r="O5" s="28">
        <v>3</v>
      </c>
      <c r="P5" s="28">
        <v>4</v>
      </c>
      <c r="Q5" s="28">
        <v>5</v>
      </c>
      <c r="R5" s="28">
        <v>6</v>
      </c>
      <c r="S5" s="28">
        <v>7</v>
      </c>
      <c r="T5" s="28">
        <v>8</v>
      </c>
      <c r="U5" s="28">
        <v>9</v>
      </c>
    </row>
    <row r="6" spans="1:31" x14ac:dyDescent="0.35">
      <c r="A6" s="27">
        <v>1</v>
      </c>
      <c r="B6" s="29" t="s">
        <v>9</v>
      </c>
      <c r="C6" s="29" t="s">
        <v>10</v>
      </c>
      <c r="D6" s="6"/>
      <c r="E6" s="6"/>
      <c r="F6" s="29">
        <v>15</v>
      </c>
      <c r="G6" s="6"/>
      <c r="H6" s="29">
        <v>15</v>
      </c>
      <c r="I6" s="50">
        <f>(D6+E6)*F6+(G6*H6)</f>
        <v>0</v>
      </c>
      <c r="M6" s="27">
        <v>1</v>
      </c>
      <c r="N6" s="29" t="s">
        <v>9</v>
      </c>
      <c r="O6" s="29" t="s">
        <v>10</v>
      </c>
      <c r="P6" s="6"/>
      <c r="Q6" s="6"/>
      <c r="R6" s="29">
        <v>15</v>
      </c>
      <c r="S6" s="6"/>
      <c r="T6" s="29">
        <v>15</v>
      </c>
      <c r="U6" s="50">
        <f>(P6+Q6)*R6+(S6*T6)</f>
        <v>0</v>
      </c>
    </row>
    <row r="7" spans="1:31" x14ac:dyDescent="0.35">
      <c r="A7" s="27">
        <v>2</v>
      </c>
      <c r="B7" s="30" t="s">
        <v>11</v>
      </c>
      <c r="C7" s="29" t="s">
        <v>12</v>
      </c>
      <c r="D7" s="6"/>
      <c r="E7" s="6"/>
      <c r="F7" s="29">
        <v>70</v>
      </c>
      <c r="G7" s="6"/>
      <c r="H7" s="29">
        <v>60</v>
      </c>
      <c r="I7" s="50">
        <f t="shared" ref="I7:I50" si="0">(D7+E7)*F7+(G7*H7)</f>
        <v>0</v>
      </c>
      <c r="M7" s="27">
        <v>2</v>
      </c>
      <c r="N7" s="30" t="s">
        <v>11</v>
      </c>
      <c r="O7" s="29" t="s">
        <v>12</v>
      </c>
      <c r="P7" s="6"/>
      <c r="Q7" s="6"/>
      <c r="R7" s="29">
        <v>60</v>
      </c>
      <c r="S7" s="6"/>
      <c r="T7" s="29">
        <v>60</v>
      </c>
      <c r="U7" s="50">
        <f t="shared" ref="U7:U50" si="1">(P7+Q7)*R7+(S7*T7)</f>
        <v>0</v>
      </c>
    </row>
    <row r="8" spans="1:31" x14ac:dyDescent="0.35">
      <c r="A8" s="27">
        <v>3</v>
      </c>
      <c r="B8" s="31"/>
      <c r="C8" s="29" t="s">
        <v>13</v>
      </c>
      <c r="D8" s="6"/>
      <c r="E8" s="6"/>
      <c r="F8" s="29">
        <v>5</v>
      </c>
      <c r="G8" s="6"/>
      <c r="H8" s="29">
        <v>50</v>
      </c>
      <c r="I8" s="50">
        <f t="shared" si="0"/>
        <v>0</v>
      </c>
      <c r="M8" s="27">
        <v>3</v>
      </c>
      <c r="N8" s="31"/>
      <c r="O8" s="29" t="s">
        <v>13</v>
      </c>
      <c r="P8" s="6"/>
      <c r="Q8" s="6"/>
      <c r="R8" s="29">
        <v>15</v>
      </c>
      <c r="S8" s="6"/>
      <c r="T8" s="29">
        <v>50</v>
      </c>
      <c r="U8" s="50">
        <f t="shared" si="1"/>
        <v>0</v>
      </c>
    </row>
    <row r="9" spans="1:31" x14ac:dyDescent="0.35">
      <c r="A9" s="27">
        <v>4</v>
      </c>
      <c r="B9" s="32"/>
      <c r="C9" s="29" t="s">
        <v>14</v>
      </c>
      <c r="D9" s="6"/>
      <c r="E9" s="6"/>
      <c r="F9" s="29">
        <v>1</v>
      </c>
      <c r="G9" s="6"/>
      <c r="H9" s="29">
        <v>20</v>
      </c>
      <c r="I9" s="50">
        <f t="shared" si="0"/>
        <v>0</v>
      </c>
      <c r="M9" s="27">
        <v>4</v>
      </c>
      <c r="N9" s="32"/>
      <c r="O9" s="29" t="s">
        <v>14</v>
      </c>
      <c r="P9" s="6"/>
      <c r="Q9" s="6"/>
      <c r="R9" s="29">
        <v>1</v>
      </c>
      <c r="S9" s="6"/>
      <c r="T9" s="29">
        <v>20</v>
      </c>
      <c r="U9" s="50">
        <f t="shared" si="1"/>
        <v>0</v>
      </c>
    </row>
    <row r="10" spans="1:31" x14ac:dyDescent="0.35">
      <c r="A10" s="27">
        <v>5</v>
      </c>
      <c r="B10" s="30" t="s">
        <v>15</v>
      </c>
      <c r="C10" s="29" t="s">
        <v>16</v>
      </c>
      <c r="D10" s="6"/>
      <c r="E10" s="6"/>
      <c r="F10" s="29">
        <v>40</v>
      </c>
      <c r="G10" s="6"/>
      <c r="H10" s="29">
        <v>30</v>
      </c>
      <c r="I10" s="50">
        <f t="shared" si="0"/>
        <v>0</v>
      </c>
      <c r="M10" s="27">
        <v>5</v>
      </c>
      <c r="N10" s="30" t="s">
        <v>15</v>
      </c>
      <c r="O10" s="29" t="s">
        <v>16</v>
      </c>
      <c r="P10" s="6"/>
      <c r="Q10" s="6"/>
      <c r="R10" s="29">
        <v>30</v>
      </c>
      <c r="S10" s="6"/>
      <c r="T10" s="29">
        <v>30</v>
      </c>
      <c r="U10" s="50">
        <f t="shared" si="1"/>
        <v>0</v>
      </c>
    </row>
    <row r="11" spans="1:31" x14ac:dyDescent="0.35">
      <c r="A11" s="27">
        <v>6</v>
      </c>
      <c r="B11" s="31"/>
      <c r="C11" s="29" t="s">
        <v>17</v>
      </c>
      <c r="D11" s="6"/>
      <c r="E11" s="6"/>
      <c r="F11" s="29">
        <v>15</v>
      </c>
      <c r="G11" s="6"/>
      <c r="H11" s="29">
        <v>40</v>
      </c>
      <c r="I11" s="50">
        <f t="shared" si="0"/>
        <v>0</v>
      </c>
      <c r="M11" s="27">
        <v>6</v>
      </c>
      <c r="N11" s="31"/>
      <c r="O11" s="29" t="s">
        <v>17</v>
      </c>
      <c r="P11" s="6"/>
      <c r="Q11" s="6"/>
      <c r="R11" s="29">
        <v>10</v>
      </c>
      <c r="S11" s="6"/>
      <c r="T11" s="29">
        <v>40</v>
      </c>
      <c r="U11" s="50">
        <f t="shared" si="1"/>
        <v>0</v>
      </c>
    </row>
    <row r="12" spans="1:31" x14ac:dyDescent="0.35">
      <c r="A12" s="27">
        <v>7</v>
      </c>
      <c r="B12" s="32"/>
      <c r="C12" s="29" t="s">
        <v>18</v>
      </c>
      <c r="D12" s="6"/>
      <c r="E12" s="6"/>
      <c r="F12" s="29">
        <v>1</v>
      </c>
      <c r="G12" s="6"/>
      <c r="H12" s="29">
        <v>1</v>
      </c>
      <c r="I12" s="50">
        <f t="shared" si="0"/>
        <v>0</v>
      </c>
      <c r="M12" s="27">
        <v>7</v>
      </c>
      <c r="N12" s="32"/>
      <c r="O12" s="29" t="s">
        <v>18</v>
      </c>
      <c r="P12" s="6"/>
      <c r="Q12" s="6"/>
      <c r="R12" s="29">
        <v>1</v>
      </c>
      <c r="S12" s="6"/>
      <c r="T12" s="29">
        <v>1</v>
      </c>
      <c r="U12" s="50">
        <f t="shared" si="1"/>
        <v>0</v>
      </c>
    </row>
    <row r="13" spans="1:31" x14ac:dyDescent="0.35">
      <c r="A13" s="27">
        <v>8</v>
      </c>
      <c r="B13" s="30" t="s">
        <v>19</v>
      </c>
      <c r="C13" s="29" t="s">
        <v>20</v>
      </c>
      <c r="D13" s="6"/>
      <c r="E13" s="6"/>
      <c r="F13" s="29">
        <v>40</v>
      </c>
      <c r="G13" s="6"/>
      <c r="H13" s="29">
        <v>20</v>
      </c>
      <c r="I13" s="50">
        <f t="shared" si="0"/>
        <v>0</v>
      </c>
      <c r="M13" s="27">
        <v>8</v>
      </c>
      <c r="N13" s="30" t="s">
        <v>19</v>
      </c>
      <c r="O13" s="29" t="s">
        <v>20</v>
      </c>
      <c r="P13" s="6"/>
      <c r="Q13" s="6"/>
      <c r="R13" s="29">
        <v>30</v>
      </c>
      <c r="S13" s="6"/>
      <c r="T13" s="29">
        <v>20</v>
      </c>
      <c r="U13" s="50">
        <f t="shared" si="1"/>
        <v>0</v>
      </c>
    </row>
    <row r="14" spans="1:31" x14ac:dyDescent="0.35">
      <c r="A14" s="27">
        <v>9</v>
      </c>
      <c r="B14" s="31"/>
      <c r="C14" s="29" t="s">
        <v>21</v>
      </c>
      <c r="D14" s="6"/>
      <c r="E14" s="6"/>
      <c r="F14" s="29">
        <v>10</v>
      </c>
      <c r="G14" s="6"/>
      <c r="H14" s="29">
        <v>30</v>
      </c>
      <c r="I14" s="50">
        <f t="shared" si="0"/>
        <v>0</v>
      </c>
      <c r="M14" s="27">
        <v>9</v>
      </c>
      <c r="N14" s="31"/>
      <c r="O14" s="29" t="s">
        <v>21</v>
      </c>
      <c r="P14" s="6"/>
      <c r="Q14" s="6"/>
      <c r="R14" s="29">
        <v>10</v>
      </c>
      <c r="S14" s="6"/>
      <c r="T14" s="29">
        <v>30</v>
      </c>
      <c r="U14" s="50">
        <f t="shared" si="1"/>
        <v>0</v>
      </c>
    </row>
    <row r="15" spans="1:31" x14ac:dyDescent="0.35">
      <c r="A15" s="27">
        <v>10</v>
      </c>
      <c r="B15" s="32"/>
      <c r="C15" s="29" t="s">
        <v>22</v>
      </c>
      <c r="D15" s="6"/>
      <c r="E15" s="6"/>
      <c r="F15" s="29">
        <v>1</v>
      </c>
      <c r="G15" s="6"/>
      <c r="H15" s="29">
        <v>1</v>
      </c>
      <c r="I15" s="50">
        <f t="shared" si="0"/>
        <v>0</v>
      </c>
      <c r="M15" s="27">
        <v>10</v>
      </c>
      <c r="N15" s="32"/>
      <c r="O15" s="29" t="s">
        <v>22</v>
      </c>
      <c r="P15" s="6"/>
      <c r="Q15" s="6"/>
      <c r="R15" s="29">
        <v>1</v>
      </c>
      <c r="S15" s="6"/>
      <c r="T15" s="29">
        <v>1</v>
      </c>
      <c r="U15" s="50">
        <f t="shared" si="1"/>
        <v>0</v>
      </c>
    </row>
    <row r="16" spans="1:31" x14ac:dyDescent="0.35">
      <c r="A16" s="27">
        <v>11</v>
      </c>
      <c r="B16" s="30" t="s">
        <v>23</v>
      </c>
      <c r="C16" s="29" t="s">
        <v>24</v>
      </c>
      <c r="D16" s="6"/>
      <c r="E16" s="6"/>
      <c r="F16" s="29">
        <v>10</v>
      </c>
      <c r="G16" s="6"/>
      <c r="H16" s="29">
        <v>10</v>
      </c>
      <c r="I16" s="50">
        <f t="shared" si="0"/>
        <v>0</v>
      </c>
      <c r="M16" s="27">
        <v>11</v>
      </c>
      <c r="N16" s="30" t="s">
        <v>23</v>
      </c>
      <c r="O16" s="29" t="s">
        <v>24</v>
      </c>
      <c r="P16" s="6"/>
      <c r="Q16" s="6"/>
      <c r="R16" s="29">
        <v>10</v>
      </c>
      <c r="S16" s="6"/>
      <c r="T16" s="29">
        <v>10</v>
      </c>
      <c r="U16" s="50">
        <f t="shared" si="1"/>
        <v>0</v>
      </c>
    </row>
    <row r="17" spans="1:21" x14ac:dyDescent="0.35">
      <c r="A17" s="27">
        <v>12</v>
      </c>
      <c r="B17" s="31"/>
      <c r="C17" s="29" t="s">
        <v>25</v>
      </c>
      <c r="D17" s="6"/>
      <c r="E17" s="6"/>
      <c r="F17" s="29">
        <v>4</v>
      </c>
      <c r="G17" s="6"/>
      <c r="H17" s="29">
        <v>10</v>
      </c>
      <c r="I17" s="50">
        <f t="shared" si="0"/>
        <v>0</v>
      </c>
      <c r="M17" s="27">
        <v>12</v>
      </c>
      <c r="N17" s="31"/>
      <c r="O17" s="29" t="s">
        <v>25</v>
      </c>
      <c r="P17" s="6"/>
      <c r="Q17" s="6"/>
      <c r="R17" s="29">
        <v>3</v>
      </c>
      <c r="S17" s="6"/>
      <c r="T17" s="29">
        <v>10</v>
      </c>
      <c r="U17" s="50">
        <f t="shared" si="1"/>
        <v>0</v>
      </c>
    </row>
    <row r="18" spans="1:21" x14ac:dyDescent="0.35">
      <c r="A18" s="27">
        <v>13</v>
      </c>
      <c r="B18" s="31"/>
      <c r="C18" s="29" t="s">
        <v>26</v>
      </c>
      <c r="D18" s="6"/>
      <c r="E18" s="6"/>
      <c r="F18" s="29">
        <v>1</v>
      </c>
      <c r="G18" s="6"/>
      <c r="H18" s="29">
        <v>1</v>
      </c>
      <c r="I18" s="50">
        <f t="shared" si="0"/>
        <v>0</v>
      </c>
      <c r="M18" s="27">
        <v>13</v>
      </c>
      <c r="N18" s="31"/>
      <c r="O18" s="29" t="s">
        <v>26</v>
      </c>
      <c r="P18" s="6"/>
      <c r="Q18" s="6"/>
      <c r="R18" s="29">
        <v>1</v>
      </c>
      <c r="S18" s="6"/>
      <c r="T18" s="29">
        <v>1</v>
      </c>
      <c r="U18" s="50">
        <f t="shared" si="1"/>
        <v>0</v>
      </c>
    </row>
    <row r="19" spans="1:21" x14ac:dyDescent="0.35">
      <c r="A19" s="27">
        <v>14</v>
      </c>
      <c r="B19" s="29" t="s">
        <v>27</v>
      </c>
      <c r="C19" s="29" t="s">
        <v>28</v>
      </c>
      <c r="D19" s="6"/>
      <c r="E19" s="6"/>
      <c r="F19" s="29">
        <v>4</v>
      </c>
      <c r="G19" s="6"/>
      <c r="H19" s="29">
        <v>5</v>
      </c>
      <c r="I19" s="50">
        <f t="shared" si="0"/>
        <v>0</v>
      </c>
      <c r="M19" s="27">
        <v>14</v>
      </c>
      <c r="N19" s="29" t="s">
        <v>27</v>
      </c>
      <c r="O19" s="29" t="s">
        <v>28</v>
      </c>
      <c r="P19" s="6"/>
      <c r="Q19" s="6"/>
      <c r="R19" s="29">
        <v>4</v>
      </c>
      <c r="S19" s="6"/>
      <c r="T19" s="29">
        <v>5</v>
      </c>
      <c r="U19" s="50">
        <f t="shared" si="1"/>
        <v>0</v>
      </c>
    </row>
    <row r="20" spans="1:21" x14ac:dyDescent="0.35">
      <c r="A20" s="33">
        <v>15</v>
      </c>
      <c r="B20" s="30" t="s">
        <v>29</v>
      </c>
      <c r="C20" s="29" t="s">
        <v>30</v>
      </c>
      <c r="D20" s="6"/>
      <c r="E20" s="6"/>
      <c r="F20" s="29">
        <v>2</v>
      </c>
      <c r="G20" s="6"/>
      <c r="H20" s="29">
        <v>10</v>
      </c>
      <c r="I20" s="50">
        <f t="shared" si="0"/>
        <v>0</v>
      </c>
      <c r="M20" s="33">
        <v>15</v>
      </c>
      <c r="N20" s="30" t="s">
        <v>29</v>
      </c>
      <c r="O20" s="29" t="s">
        <v>30</v>
      </c>
      <c r="P20" s="6"/>
      <c r="Q20" s="6"/>
      <c r="R20" s="29">
        <v>2</v>
      </c>
      <c r="S20" s="6"/>
      <c r="T20" s="29">
        <v>10</v>
      </c>
      <c r="U20" s="50">
        <f t="shared" si="1"/>
        <v>0</v>
      </c>
    </row>
    <row r="21" spans="1:21" x14ac:dyDescent="0.35">
      <c r="A21" s="33">
        <v>16</v>
      </c>
      <c r="B21" s="31"/>
      <c r="C21" s="29" t="s">
        <v>31</v>
      </c>
      <c r="D21" s="6"/>
      <c r="E21" s="6"/>
      <c r="F21" s="29">
        <v>5</v>
      </c>
      <c r="G21" s="6"/>
      <c r="H21" s="29">
        <v>10</v>
      </c>
      <c r="I21" s="50">
        <f t="shared" si="0"/>
        <v>0</v>
      </c>
      <c r="M21" s="33">
        <v>16</v>
      </c>
      <c r="N21" s="31"/>
      <c r="O21" s="29" t="s">
        <v>31</v>
      </c>
      <c r="P21" s="6"/>
      <c r="Q21" s="6"/>
      <c r="R21" s="29">
        <v>4</v>
      </c>
      <c r="S21" s="6"/>
      <c r="T21" s="29">
        <v>10</v>
      </c>
      <c r="U21" s="50">
        <f t="shared" si="1"/>
        <v>0</v>
      </c>
    </row>
    <row r="22" spans="1:21" x14ac:dyDescent="0.35">
      <c r="A22" s="33">
        <v>17</v>
      </c>
      <c r="B22" s="32"/>
      <c r="C22" s="29" t="s">
        <v>32</v>
      </c>
      <c r="D22" s="6"/>
      <c r="E22" s="6"/>
      <c r="F22" s="29">
        <v>1</v>
      </c>
      <c r="G22" s="6"/>
      <c r="H22" s="29">
        <v>1</v>
      </c>
      <c r="I22" s="50">
        <f t="shared" si="0"/>
        <v>0</v>
      </c>
      <c r="M22" s="33">
        <v>17</v>
      </c>
      <c r="N22" s="32"/>
      <c r="O22" s="29" t="s">
        <v>32</v>
      </c>
      <c r="P22" s="6"/>
      <c r="Q22" s="6"/>
      <c r="R22" s="29">
        <v>1</v>
      </c>
      <c r="S22" s="6"/>
      <c r="T22" s="29">
        <v>1</v>
      </c>
      <c r="U22" s="50">
        <f t="shared" si="1"/>
        <v>0</v>
      </c>
    </row>
    <row r="23" spans="1:21" x14ac:dyDescent="0.35">
      <c r="A23" s="27">
        <v>18</v>
      </c>
      <c r="B23" s="30" t="s">
        <v>33</v>
      </c>
      <c r="C23" s="29" t="s">
        <v>34</v>
      </c>
      <c r="D23" s="6"/>
      <c r="E23" s="6"/>
      <c r="F23" s="29">
        <v>15</v>
      </c>
      <c r="G23" s="6"/>
      <c r="H23" s="29">
        <v>15</v>
      </c>
      <c r="I23" s="50">
        <f t="shared" si="0"/>
        <v>0</v>
      </c>
      <c r="M23" s="27">
        <v>18</v>
      </c>
      <c r="N23" s="30" t="s">
        <v>33</v>
      </c>
      <c r="O23" s="29" t="s">
        <v>34</v>
      </c>
      <c r="P23" s="6"/>
      <c r="Q23" s="6"/>
      <c r="R23" s="29">
        <v>15</v>
      </c>
      <c r="S23" s="6"/>
      <c r="T23" s="29">
        <v>15</v>
      </c>
      <c r="U23" s="50">
        <f t="shared" si="1"/>
        <v>0</v>
      </c>
    </row>
    <row r="24" spans="1:21" x14ac:dyDescent="0.35">
      <c r="A24" s="27">
        <v>19</v>
      </c>
      <c r="B24" s="31"/>
      <c r="C24" s="29" t="s">
        <v>35</v>
      </c>
      <c r="D24" s="6"/>
      <c r="E24" s="6"/>
      <c r="F24" s="29">
        <v>8</v>
      </c>
      <c r="G24" s="6"/>
      <c r="H24" s="29">
        <v>25</v>
      </c>
      <c r="I24" s="50">
        <f t="shared" si="0"/>
        <v>0</v>
      </c>
      <c r="M24" s="27">
        <v>19</v>
      </c>
      <c r="N24" s="31"/>
      <c r="O24" s="29" t="s">
        <v>35</v>
      </c>
      <c r="P24" s="6"/>
      <c r="Q24" s="6"/>
      <c r="R24" s="29">
        <v>8</v>
      </c>
      <c r="S24" s="6"/>
      <c r="T24" s="29">
        <v>25</v>
      </c>
      <c r="U24" s="50">
        <f t="shared" si="1"/>
        <v>0</v>
      </c>
    </row>
    <row r="25" spans="1:21" x14ac:dyDescent="0.35">
      <c r="A25" s="27">
        <v>20</v>
      </c>
      <c r="B25" s="32"/>
      <c r="C25" s="29" t="s">
        <v>36</v>
      </c>
      <c r="D25" s="6"/>
      <c r="E25" s="6"/>
      <c r="F25" s="29">
        <v>1</v>
      </c>
      <c r="G25" s="6"/>
      <c r="H25" s="29">
        <v>15</v>
      </c>
      <c r="I25" s="50">
        <f t="shared" si="0"/>
        <v>0</v>
      </c>
      <c r="M25" s="27">
        <v>20</v>
      </c>
      <c r="N25" s="32"/>
      <c r="O25" s="29" t="s">
        <v>36</v>
      </c>
      <c r="P25" s="6"/>
      <c r="Q25" s="6"/>
      <c r="R25" s="29">
        <v>1</v>
      </c>
      <c r="S25" s="6"/>
      <c r="T25" s="29">
        <v>15</v>
      </c>
      <c r="U25" s="50">
        <f t="shared" si="1"/>
        <v>0</v>
      </c>
    </row>
    <row r="26" spans="1:21" x14ac:dyDescent="0.35">
      <c r="A26" s="33">
        <v>21</v>
      </c>
      <c r="B26" s="30" t="s">
        <v>37</v>
      </c>
      <c r="C26" s="29" t="s">
        <v>38</v>
      </c>
      <c r="D26" s="6"/>
      <c r="E26" s="6"/>
      <c r="F26" s="29">
        <v>25</v>
      </c>
      <c r="G26" s="6"/>
      <c r="H26" s="29">
        <v>5</v>
      </c>
      <c r="I26" s="50">
        <f t="shared" si="0"/>
        <v>0</v>
      </c>
      <c r="M26" s="33">
        <v>21</v>
      </c>
      <c r="N26" s="30" t="s">
        <v>37</v>
      </c>
      <c r="O26" s="29" t="s">
        <v>38</v>
      </c>
      <c r="P26" s="6"/>
      <c r="Q26" s="6"/>
      <c r="R26" s="29">
        <v>20</v>
      </c>
      <c r="S26" s="6"/>
      <c r="T26" s="29">
        <v>5</v>
      </c>
      <c r="U26" s="50">
        <f t="shared" si="1"/>
        <v>0</v>
      </c>
    </row>
    <row r="27" spans="1:21" x14ac:dyDescent="0.35">
      <c r="A27" s="33">
        <v>22</v>
      </c>
      <c r="B27" s="31"/>
      <c r="C27" s="29" t="s">
        <v>39</v>
      </c>
      <c r="D27" s="6"/>
      <c r="E27" s="6"/>
      <c r="F27" s="29">
        <v>1</v>
      </c>
      <c r="G27" s="6"/>
      <c r="H27" s="29">
        <v>1</v>
      </c>
      <c r="I27" s="50">
        <f t="shared" si="0"/>
        <v>0</v>
      </c>
      <c r="M27" s="33">
        <v>22</v>
      </c>
      <c r="N27" s="31"/>
      <c r="O27" s="29" t="s">
        <v>39</v>
      </c>
      <c r="P27" s="6"/>
      <c r="Q27" s="6"/>
      <c r="R27" s="29">
        <v>1</v>
      </c>
      <c r="S27" s="6"/>
      <c r="T27" s="29">
        <v>1</v>
      </c>
      <c r="U27" s="50">
        <f t="shared" si="1"/>
        <v>0</v>
      </c>
    </row>
    <row r="28" spans="1:21" x14ac:dyDescent="0.35">
      <c r="A28" s="33">
        <v>23</v>
      </c>
      <c r="B28" s="32"/>
      <c r="C28" s="29" t="s">
        <v>40</v>
      </c>
      <c r="D28" s="6"/>
      <c r="E28" s="6"/>
      <c r="F28" s="29">
        <v>10</v>
      </c>
      <c r="G28" s="6"/>
      <c r="H28" s="29">
        <v>5</v>
      </c>
      <c r="I28" s="50">
        <f t="shared" si="0"/>
        <v>0</v>
      </c>
      <c r="M28" s="33">
        <v>23</v>
      </c>
      <c r="N28" s="32"/>
      <c r="O28" s="29" t="s">
        <v>40</v>
      </c>
      <c r="P28" s="6"/>
      <c r="Q28" s="6"/>
      <c r="R28" s="29">
        <v>8</v>
      </c>
      <c r="S28" s="6"/>
      <c r="T28" s="29">
        <v>5</v>
      </c>
      <c r="U28" s="50">
        <f t="shared" si="1"/>
        <v>0</v>
      </c>
    </row>
    <row r="29" spans="1:21" x14ac:dyDescent="0.35">
      <c r="A29" s="27">
        <v>24</v>
      </c>
      <c r="B29" s="30" t="s">
        <v>41</v>
      </c>
      <c r="C29" s="29" t="s">
        <v>42</v>
      </c>
      <c r="D29" s="6"/>
      <c r="E29" s="6"/>
      <c r="F29" s="29">
        <v>10</v>
      </c>
      <c r="G29" s="6"/>
      <c r="H29" s="29">
        <v>10</v>
      </c>
      <c r="I29" s="50">
        <f t="shared" si="0"/>
        <v>0</v>
      </c>
      <c r="M29" s="27">
        <v>24</v>
      </c>
      <c r="N29" s="30" t="s">
        <v>41</v>
      </c>
      <c r="O29" s="29" t="s">
        <v>42</v>
      </c>
      <c r="P29" s="6"/>
      <c r="Q29" s="6"/>
      <c r="R29" s="29">
        <v>8</v>
      </c>
      <c r="S29" s="6"/>
      <c r="T29" s="29">
        <v>10</v>
      </c>
      <c r="U29" s="50">
        <f t="shared" si="1"/>
        <v>0</v>
      </c>
    </row>
    <row r="30" spans="1:21" x14ac:dyDescent="0.35">
      <c r="A30" s="27">
        <v>25</v>
      </c>
      <c r="B30" s="32"/>
      <c r="C30" s="29" t="s">
        <v>43</v>
      </c>
      <c r="D30" s="6"/>
      <c r="E30" s="6"/>
      <c r="F30" s="29">
        <v>1</v>
      </c>
      <c r="G30" s="6"/>
      <c r="H30" s="29">
        <v>1</v>
      </c>
      <c r="I30" s="50">
        <f t="shared" si="0"/>
        <v>0</v>
      </c>
      <c r="M30" s="27">
        <v>25</v>
      </c>
      <c r="N30" s="32"/>
      <c r="O30" s="29" t="s">
        <v>43</v>
      </c>
      <c r="P30" s="6"/>
      <c r="Q30" s="6"/>
      <c r="R30" s="29">
        <v>1</v>
      </c>
      <c r="S30" s="6"/>
      <c r="T30" s="29">
        <v>1</v>
      </c>
      <c r="U30" s="50">
        <f t="shared" si="1"/>
        <v>0</v>
      </c>
    </row>
    <row r="31" spans="1:21" x14ac:dyDescent="0.35">
      <c r="A31" s="27">
        <v>26</v>
      </c>
      <c r="B31" s="30" t="s">
        <v>44</v>
      </c>
      <c r="C31" s="29" t="s">
        <v>45</v>
      </c>
      <c r="D31" s="6"/>
      <c r="E31" s="6"/>
      <c r="F31" s="29">
        <v>3</v>
      </c>
      <c r="G31" s="6"/>
      <c r="H31" s="29">
        <v>2</v>
      </c>
      <c r="I31" s="50">
        <f t="shared" si="0"/>
        <v>0</v>
      </c>
      <c r="M31" s="27">
        <v>26</v>
      </c>
      <c r="N31" s="30" t="s">
        <v>44</v>
      </c>
      <c r="O31" s="29" t="s">
        <v>45</v>
      </c>
      <c r="P31" s="6"/>
      <c r="Q31" s="6"/>
      <c r="R31" s="29">
        <v>3</v>
      </c>
      <c r="S31" s="6"/>
      <c r="T31" s="29">
        <v>2</v>
      </c>
      <c r="U31" s="50">
        <f t="shared" si="1"/>
        <v>0</v>
      </c>
    </row>
    <row r="32" spans="1:21" x14ac:dyDescent="0.35">
      <c r="A32" s="27">
        <v>27</v>
      </c>
      <c r="B32" s="32"/>
      <c r="C32" s="29" t="s">
        <v>46</v>
      </c>
      <c r="D32" s="6"/>
      <c r="E32" s="6"/>
      <c r="F32" s="29">
        <v>3</v>
      </c>
      <c r="G32" s="6"/>
      <c r="H32" s="29">
        <v>1</v>
      </c>
      <c r="I32" s="50">
        <f t="shared" si="0"/>
        <v>0</v>
      </c>
      <c r="M32" s="27">
        <v>27</v>
      </c>
      <c r="N32" s="32"/>
      <c r="O32" s="29" t="s">
        <v>46</v>
      </c>
      <c r="P32" s="6"/>
      <c r="Q32" s="6"/>
      <c r="R32" s="29">
        <v>3</v>
      </c>
      <c r="S32" s="6"/>
      <c r="T32" s="29">
        <v>1</v>
      </c>
      <c r="U32" s="50">
        <f t="shared" si="1"/>
        <v>0</v>
      </c>
    </row>
    <row r="33" spans="1:21" x14ac:dyDescent="0.35">
      <c r="A33" s="27">
        <v>28</v>
      </c>
      <c r="B33" s="30" t="s">
        <v>47</v>
      </c>
      <c r="C33" s="29" t="s">
        <v>48</v>
      </c>
      <c r="D33" s="6"/>
      <c r="E33" s="6"/>
      <c r="F33" s="29">
        <v>15</v>
      </c>
      <c r="G33" s="6"/>
      <c r="H33" s="29">
        <v>10</v>
      </c>
      <c r="I33" s="50">
        <f t="shared" si="0"/>
        <v>0</v>
      </c>
      <c r="M33" s="27">
        <v>28</v>
      </c>
      <c r="N33" s="30" t="s">
        <v>47</v>
      </c>
      <c r="O33" s="29" t="s">
        <v>48</v>
      </c>
      <c r="P33" s="6"/>
      <c r="Q33" s="6"/>
      <c r="R33" s="29">
        <v>10</v>
      </c>
      <c r="S33" s="6"/>
      <c r="T33" s="29">
        <v>10</v>
      </c>
      <c r="U33" s="50">
        <f t="shared" si="1"/>
        <v>0</v>
      </c>
    </row>
    <row r="34" spans="1:21" x14ac:dyDescent="0.35">
      <c r="A34" s="27">
        <v>29</v>
      </c>
      <c r="B34" s="31"/>
      <c r="C34" s="29" t="s">
        <v>49</v>
      </c>
      <c r="D34" s="6"/>
      <c r="E34" s="6"/>
      <c r="F34" s="29">
        <v>1</v>
      </c>
      <c r="G34" s="6"/>
      <c r="H34" s="29">
        <v>1</v>
      </c>
      <c r="I34" s="50">
        <f t="shared" si="0"/>
        <v>0</v>
      </c>
      <c r="M34" s="27">
        <v>29</v>
      </c>
      <c r="N34" s="31"/>
      <c r="O34" s="29" t="s">
        <v>49</v>
      </c>
      <c r="P34" s="6"/>
      <c r="Q34" s="6"/>
      <c r="R34" s="29">
        <v>1</v>
      </c>
      <c r="S34" s="6"/>
      <c r="T34" s="29">
        <v>1</v>
      </c>
      <c r="U34" s="50">
        <f t="shared" si="1"/>
        <v>0</v>
      </c>
    </row>
    <row r="35" spans="1:21" x14ac:dyDescent="0.35">
      <c r="A35" s="27">
        <v>30</v>
      </c>
      <c r="B35" s="29" t="s">
        <v>50</v>
      </c>
      <c r="C35" s="29" t="s">
        <v>51</v>
      </c>
      <c r="D35" s="6"/>
      <c r="E35" s="6"/>
      <c r="F35" s="29">
        <v>3</v>
      </c>
      <c r="G35" s="6"/>
      <c r="H35" s="29">
        <v>1</v>
      </c>
      <c r="I35" s="50">
        <f t="shared" si="0"/>
        <v>0</v>
      </c>
      <c r="M35" s="27">
        <v>30</v>
      </c>
      <c r="N35" s="29" t="s">
        <v>50</v>
      </c>
      <c r="O35" s="29" t="s">
        <v>51</v>
      </c>
      <c r="P35" s="6"/>
      <c r="Q35" s="6"/>
      <c r="R35" s="29">
        <v>3</v>
      </c>
      <c r="S35" s="6"/>
      <c r="T35" s="29">
        <v>1</v>
      </c>
      <c r="U35" s="50">
        <f t="shared" si="1"/>
        <v>0</v>
      </c>
    </row>
    <row r="36" spans="1:21" x14ac:dyDescent="0.35">
      <c r="A36" s="27">
        <v>31</v>
      </c>
      <c r="B36" s="29" t="s">
        <v>52</v>
      </c>
      <c r="C36" s="29" t="s">
        <v>53</v>
      </c>
      <c r="D36" s="6"/>
      <c r="E36" s="6"/>
      <c r="F36" s="29">
        <v>3</v>
      </c>
      <c r="G36" s="6"/>
      <c r="H36" s="29">
        <v>2</v>
      </c>
      <c r="I36" s="50">
        <f t="shared" si="0"/>
        <v>0</v>
      </c>
      <c r="M36" s="27">
        <v>31</v>
      </c>
      <c r="N36" s="29" t="s">
        <v>52</v>
      </c>
      <c r="O36" s="29" t="s">
        <v>53</v>
      </c>
      <c r="P36" s="6"/>
      <c r="Q36" s="6"/>
      <c r="R36" s="29">
        <v>3</v>
      </c>
      <c r="S36" s="6"/>
      <c r="T36" s="29">
        <v>2</v>
      </c>
      <c r="U36" s="50">
        <f t="shared" si="1"/>
        <v>0</v>
      </c>
    </row>
    <row r="37" spans="1:21" x14ac:dyDescent="0.35">
      <c r="A37" s="27">
        <v>32</v>
      </c>
      <c r="B37" s="30" t="s">
        <v>54</v>
      </c>
      <c r="C37" s="29" t="s">
        <v>55</v>
      </c>
      <c r="D37" s="6"/>
      <c r="E37" s="6"/>
      <c r="F37" s="29">
        <v>2</v>
      </c>
      <c r="G37" s="6"/>
      <c r="H37" s="29">
        <v>1</v>
      </c>
      <c r="I37" s="50">
        <f t="shared" si="0"/>
        <v>0</v>
      </c>
      <c r="M37" s="27">
        <v>32</v>
      </c>
      <c r="N37" s="30" t="s">
        <v>54</v>
      </c>
      <c r="O37" s="29" t="s">
        <v>55</v>
      </c>
      <c r="P37" s="6"/>
      <c r="Q37" s="6"/>
      <c r="R37" s="29">
        <v>2</v>
      </c>
      <c r="S37" s="6"/>
      <c r="T37" s="29">
        <v>1</v>
      </c>
      <c r="U37" s="50">
        <f t="shared" si="1"/>
        <v>0</v>
      </c>
    </row>
    <row r="38" spans="1:21" x14ac:dyDescent="0.35">
      <c r="A38" s="27">
        <v>33</v>
      </c>
      <c r="B38" s="32"/>
      <c r="C38" s="29" t="s">
        <v>56</v>
      </c>
      <c r="D38" s="6"/>
      <c r="E38" s="6"/>
      <c r="F38" s="29">
        <v>2</v>
      </c>
      <c r="G38" s="6"/>
      <c r="H38" s="29">
        <v>1</v>
      </c>
      <c r="I38" s="50">
        <f t="shared" si="0"/>
        <v>0</v>
      </c>
      <c r="M38" s="27">
        <v>33</v>
      </c>
      <c r="N38" s="32"/>
      <c r="O38" s="29" t="s">
        <v>56</v>
      </c>
      <c r="P38" s="6"/>
      <c r="Q38" s="6"/>
      <c r="R38" s="29">
        <v>2</v>
      </c>
      <c r="S38" s="6"/>
      <c r="T38" s="29">
        <v>1</v>
      </c>
      <c r="U38" s="50">
        <f t="shared" si="1"/>
        <v>0</v>
      </c>
    </row>
    <row r="39" spans="1:21" x14ac:dyDescent="0.35">
      <c r="A39" s="27">
        <v>34</v>
      </c>
      <c r="B39" s="29" t="s">
        <v>57</v>
      </c>
      <c r="C39" s="29" t="s">
        <v>58</v>
      </c>
      <c r="D39" s="6"/>
      <c r="E39" s="6"/>
      <c r="F39" s="29">
        <v>3</v>
      </c>
      <c r="G39" s="6"/>
      <c r="H39" s="29">
        <v>1</v>
      </c>
      <c r="I39" s="50">
        <f t="shared" si="0"/>
        <v>0</v>
      </c>
      <c r="M39" s="27">
        <v>34</v>
      </c>
      <c r="N39" s="29" t="s">
        <v>57</v>
      </c>
      <c r="O39" s="29" t="s">
        <v>58</v>
      </c>
      <c r="P39" s="6"/>
      <c r="Q39" s="6"/>
      <c r="R39" s="29">
        <v>3</v>
      </c>
      <c r="S39" s="6"/>
      <c r="T39" s="29">
        <v>1</v>
      </c>
      <c r="U39" s="50">
        <f t="shared" si="1"/>
        <v>0</v>
      </c>
    </row>
    <row r="40" spans="1:21" x14ac:dyDescent="0.35">
      <c r="A40" s="27">
        <v>35</v>
      </c>
      <c r="B40" s="30" t="s">
        <v>59</v>
      </c>
      <c r="C40" s="29" t="s">
        <v>60</v>
      </c>
      <c r="D40" s="6"/>
      <c r="E40" s="6"/>
      <c r="F40" s="29">
        <v>15</v>
      </c>
      <c r="G40" s="6"/>
      <c r="H40" s="29">
        <v>10</v>
      </c>
      <c r="I40" s="50">
        <f t="shared" si="0"/>
        <v>0</v>
      </c>
      <c r="M40" s="27">
        <v>35</v>
      </c>
      <c r="N40" s="30" t="s">
        <v>59</v>
      </c>
      <c r="O40" s="29" t="s">
        <v>60</v>
      </c>
      <c r="P40" s="6"/>
      <c r="Q40" s="6"/>
      <c r="R40" s="29">
        <v>15</v>
      </c>
      <c r="S40" s="6"/>
      <c r="T40" s="29">
        <v>10</v>
      </c>
      <c r="U40" s="50">
        <f t="shared" si="1"/>
        <v>0</v>
      </c>
    </row>
    <row r="41" spans="1:21" x14ac:dyDescent="0.35">
      <c r="A41" s="27">
        <v>36</v>
      </c>
      <c r="B41" s="31"/>
      <c r="C41" s="29" t="s">
        <v>61</v>
      </c>
      <c r="D41" s="6"/>
      <c r="E41" s="6"/>
      <c r="F41" s="29">
        <v>20</v>
      </c>
      <c r="G41" s="6"/>
      <c r="H41" s="29">
        <v>30</v>
      </c>
      <c r="I41" s="50">
        <f t="shared" si="0"/>
        <v>0</v>
      </c>
      <c r="M41" s="27">
        <v>36</v>
      </c>
      <c r="N41" s="31"/>
      <c r="O41" s="29" t="s">
        <v>61</v>
      </c>
      <c r="P41" s="6"/>
      <c r="Q41" s="6"/>
      <c r="R41" s="29">
        <v>15</v>
      </c>
      <c r="S41" s="6"/>
      <c r="T41" s="29">
        <v>30</v>
      </c>
      <c r="U41" s="50">
        <f t="shared" si="1"/>
        <v>0</v>
      </c>
    </row>
    <row r="42" spans="1:21" x14ac:dyDescent="0.35">
      <c r="A42" s="27">
        <v>37</v>
      </c>
      <c r="B42" s="32"/>
      <c r="C42" s="29" t="s">
        <v>62</v>
      </c>
      <c r="D42" s="6"/>
      <c r="E42" s="6"/>
      <c r="F42" s="29">
        <v>1</v>
      </c>
      <c r="G42" s="6"/>
      <c r="H42" s="29">
        <v>1</v>
      </c>
      <c r="I42" s="50">
        <f t="shared" si="0"/>
        <v>0</v>
      </c>
      <c r="M42" s="27">
        <v>37</v>
      </c>
      <c r="N42" s="32"/>
      <c r="O42" s="29" t="s">
        <v>62</v>
      </c>
      <c r="P42" s="6"/>
      <c r="Q42" s="6"/>
      <c r="R42" s="29">
        <v>1</v>
      </c>
      <c r="S42" s="6"/>
      <c r="T42" s="29">
        <v>1</v>
      </c>
      <c r="U42" s="50">
        <f t="shared" si="1"/>
        <v>0</v>
      </c>
    </row>
    <row r="43" spans="1:21" x14ac:dyDescent="0.35">
      <c r="A43" s="27">
        <v>38</v>
      </c>
      <c r="B43" s="30" t="s">
        <v>63</v>
      </c>
      <c r="C43" s="29" t="s">
        <v>64</v>
      </c>
      <c r="D43" s="6"/>
      <c r="E43" s="6"/>
      <c r="F43" s="29">
        <v>10</v>
      </c>
      <c r="G43" s="6"/>
      <c r="H43" s="29">
        <v>15</v>
      </c>
      <c r="I43" s="50">
        <f t="shared" si="0"/>
        <v>0</v>
      </c>
      <c r="M43" s="27">
        <v>38</v>
      </c>
      <c r="N43" s="30" t="s">
        <v>63</v>
      </c>
      <c r="O43" s="29" t="s">
        <v>64</v>
      </c>
      <c r="P43" s="6"/>
      <c r="Q43" s="6"/>
      <c r="R43" s="29">
        <v>8</v>
      </c>
      <c r="S43" s="6"/>
      <c r="T43" s="29">
        <v>15</v>
      </c>
      <c r="U43" s="50">
        <f t="shared" si="1"/>
        <v>0</v>
      </c>
    </row>
    <row r="44" spans="1:21" x14ac:dyDescent="0.35">
      <c r="A44" s="27">
        <v>39</v>
      </c>
      <c r="B44" s="32"/>
      <c r="C44" s="29" t="s">
        <v>65</v>
      </c>
      <c r="D44" s="6"/>
      <c r="E44" s="6"/>
      <c r="F44" s="29">
        <v>1</v>
      </c>
      <c r="G44" s="6"/>
      <c r="H44" s="29">
        <v>1</v>
      </c>
      <c r="I44" s="50">
        <f t="shared" si="0"/>
        <v>0</v>
      </c>
      <c r="M44" s="27">
        <v>39</v>
      </c>
      <c r="N44" s="32"/>
      <c r="O44" s="29" t="s">
        <v>65</v>
      </c>
      <c r="P44" s="6"/>
      <c r="Q44" s="6"/>
      <c r="R44" s="29">
        <v>1</v>
      </c>
      <c r="S44" s="6"/>
      <c r="T44" s="29">
        <v>1</v>
      </c>
      <c r="U44" s="50">
        <f t="shared" si="1"/>
        <v>0</v>
      </c>
    </row>
    <row r="45" spans="1:21" x14ac:dyDescent="0.35">
      <c r="A45" s="27">
        <v>40</v>
      </c>
      <c r="B45" s="29" t="s">
        <v>66</v>
      </c>
      <c r="C45" s="29" t="s">
        <v>58</v>
      </c>
      <c r="D45" s="6"/>
      <c r="E45" s="6"/>
      <c r="F45" s="29">
        <v>2</v>
      </c>
      <c r="G45" s="6"/>
      <c r="H45" s="29">
        <v>1</v>
      </c>
      <c r="I45" s="50">
        <f t="shared" si="0"/>
        <v>0</v>
      </c>
      <c r="M45" s="27">
        <v>40</v>
      </c>
      <c r="N45" s="29" t="s">
        <v>66</v>
      </c>
      <c r="O45" s="29" t="s">
        <v>58</v>
      </c>
      <c r="P45" s="6"/>
      <c r="Q45" s="6"/>
      <c r="R45" s="29">
        <v>2</v>
      </c>
      <c r="S45" s="6"/>
      <c r="T45" s="29">
        <v>1</v>
      </c>
      <c r="U45" s="50">
        <f t="shared" si="1"/>
        <v>0</v>
      </c>
    </row>
    <row r="46" spans="1:21" x14ac:dyDescent="0.35">
      <c r="A46" s="27">
        <v>41</v>
      </c>
      <c r="B46" s="29" t="s">
        <v>67</v>
      </c>
      <c r="C46" s="29" t="s">
        <v>68</v>
      </c>
      <c r="D46" s="6"/>
      <c r="E46" s="6"/>
      <c r="F46" s="29">
        <v>10</v>
      </c>
      <c r="G46" s="6"/>
      <c r="H46" s="29">
        <v>10</v>
      </c>
      <c r="I46" s="50">
        <f t="shared" si="0"/>
        <v>0</v>
      </c>
      <c r="M46" s="27">
        <v>41</v>
      </c>
      <c r="N46" s="29" t="s">
        <v>67</v>
      </c>
      <c r="O46" s="29" t="s">
        <v>68</v>
      </c>
      <c r="P46" s="6"/>
      <c r="Q46" s="6"/>
      <c r="R46" s="29">
        <v>8</v>
      </c>
      <c r="S46" s="6"/>
      <c r="T46" s="29">
        <v>10</v>
      </c>
      <c r="U46" s="50">
        <f t="shared" si="1"/>
        <v>0</v>
      </c>
    </row>
    <row r="47" spans="1:21" x14ac:dyDescent="0.35">
      <c r="A47" s="27">
        <v>42</v>
      </c>
      <c r="B47" s="30" t="s">
        <v>69</v>
      </c>
      <c r="C47" s="29" t="s">
        <v>70</v>
      </c>
      <c r="D47" s="6"/>
      <c r="E47" s="6"/>
      <c r="F47" s="29">
        <v>10</v>
      </c>
      <c r="G47" s="6"/>
      <c r="H47" s="29">
        <v>60</v>
      </c>
      <c r="I47" s="50">
        <f t="shared" si="0"/>
        <v>0</v>
      </c>
      <c r="M47" s="27">
        <v>42</v>
      </c>
      <c r="N47" s="30" t="s">
        <v>69</v>
      </c>
      <c r="O47" s="29" t="s">
        <v>70</v>
      </c>
      <c r="P47" s="6"/>
      <c r="Q47" s="6"/>
      <c r="R47" s="29">
        <v>8</v>
      </c>
      <c r="S47" s="6"/>
      <c r="T47" s="29">
        <v>60</v>
      </c>
      <c r="U47" s="50">
        <f t="shared" si="1"/>
        <v>0</v>
      </c>
    </row>
    <row r="48" spans="1:21" x14ac:dyDescent="0.35">
      <c r="A48" s="27">
        <v>43</v>
      </c>
      <c r="B48" s="32"/>
      <c r="C48" s="29" t="s">
        <v>71</v>
      </c>
      <c r="D48" s="6"/>
      <c r="E48" s="6"/>
      <c r="F48" s="29">
        <v>1</v>
      </c>
      <c r="G48" s="6"/>
      <c r="H48" s="29">
        <v>2</v>
      </c>
      <c r="I48" s="50">
        <f t="shared" si="0"/>
        <v>0</v>
      </c>
      <c r="M48" s="27">
        <v>43</v>
      </c>
      <c r="N48" s="32"/>
      <c r="O48" s="29" t="s">
        <v>71</v>
      </c>
      <c r="P48" s="6"/>
      <c r="Q48" s="6"/>
      <c r="R48" s="29">
        <v>1</v>
      </c>
      <c r="S48" s="6"/>
      <c r="T48" s="29">
        <v>2</v>
      </c>
      <c r="U48" s="50">
        <f t="shared" si="1"/>
        <v>0</v>
      </c>
    </row>
    <row r="49" spans="1:21" x14ac:dyDescent="0.35">
      <c r="A49" s="27">
        <v>44</v>
      </c>
      <c r="B49" s="30" t="s">
        <v>72</v>
      </c>
      <c r="C49" s="29" t="s">
        <v>73</v>
      </c>
      <c r="D49" s="6"/>
      <c r="E49" s="6"/>
      <c r="F49" s="29">
        <v>1</v>
      </c>
      <c r="G49" s="6"/>
      <c r="H49" s="29">
        <v>5</v>
      </c>
      <c r="I49" s="50">
        <f t="shared" si="0"/>
        <v>0</v>
      </c>
      <c r="M49" s="27">
        <v>44</v>
      </c>
      <c r="N49" s="30" t="s">
        <v>72</v>
      </c>
      <c r="O49" s="29" t="s">
        <v>73</v>
      </c>
      <c r="P49" s="6"/>
      <c r="Q49" s="6"/>
      <c r="R49" s="29">
        <v>1</v>
      </c>
      <c r="S49" s="6"/>
      <c r="T49" s="29">
        <v>5</v>
      </c>
      <c r="U49" s="50">
        <f t="shared" si="1"/>
        <v>0</v>
      </c>
    </row>
    <row r="50" spans="1:21" x14ac:dyDescent="0.35">
      <c r="A50" s="27">
        <v>45</v>
      </c>
      <c r="B50" s="32"/>
      <c r="C50" s="29" t="s">
        <v>74</v>
      </c>
      <c r="D50" s="6"/>
      <c r="E50" s="6"/>
      <c r="F50" s="29">
        <v>1</v>
      </c>
      <c r="G50" s="6"/>
      <c r="H50" s="29">
        <v>5</v>
      </c>
      <c r="I50" s="50">
        <f t="shared" si="0"/>
        <v>0</v>
      </c>
      <c r="M50" s="27">
        <v>45</v>
      </c>
      <c r="N50" s="32"/>
      <c r="O50" s="29" t="s">
        <v>74</v>
      </c>
      <c r="P50" s="6"/>
      <c r="Q50" s="6"/>
      <c r="R50" s="29">
        <v>1</v>
      </c>
      <c r="S50" s="6"/>
      <c r="T50" s="29">
        <v>5</v>
      </c>
      <c r="U50" s="50">
        <f t="shared" si="1"/>
        <v>0</v>
      </c>
    </row>
    <row r="51" spans="1:21" x14ac:dyDescent="0.35">
      <c r="A51" s="34" t="s">
        <v>75</v>
      </c>
      <c r="B51" s="35"/>
      <c r="C51" s="35"/>
      <c r="D51" s="45" t="s">
        <v>76</v>
      </c>
      <c r="E51" s="2" t="s">
        <v>77</v>
      </c>
      <c r="F51" s="11"/>
      <c r="G51" s="3"/>
      <c r="H51" s="3"/>
      <c r="I51" s="12"/>
      <c r="M51" s="34" t="s">
        <v>75</v>
      </c>
      <c r="N51" s="35"/>
      <c r="O51" s="35"/>
      <c r="P51" s="45" t="s">
        <v>76</v>
      </c>
      <c r="Q51" s="2" t="s">
        <v>77</v>
      </c>
      <c r="R51" s="11"/>
      <c r="S51" s="3"/>
      <c r="T51" s="3"/>
      <c r="U51" s="12"/>
    </row>
    <row r="52" spans="1:21" x14ac:dyDescent="0.35">
      <c r="A52" s="36">
        <v>46</v>
      </c>
      <c r="B52" s="37" t="s">
        <v>78</v>
      </c>
      <c r="C52" s="38"/>
      <c r="D52" s="29">
        <v>500</v>
      </c>
      <c r="E52" s="7"/>
      <c r="F52" s="8"/>
      <c r="G52" s="8"/>
      <c r="H52" s="9"/>
      <c r="I52" s="50">
        <f>D52*E52</f>
        <v>0</v>
      </c>
      <c r="M52" s="36">
        <v>46</v>
      </c>
      <c r="N52" s="37" t="s">
        <v>78</v>
      </c>
      <c r="O52" s="38"/>
      <c r="P52" s="29">
        <v>500</v>
      </c>
      <c r="Q52" s="7"/>
      <c r="R52" s="8"/>
      <c r="S52" s="8"/>
      <c r="T52" s="9"/>
      <c r="U52" s="50">
        <f>P52*Q52</f>
        <v>0</v>
      </c>
    </row>
    <row r="53" spans="1:21" x14ac:dyDescent="0.35">
      <c r="A53" s="34" t="s">
        <v>75</v>
      </c>
      <c r="B53" s="39"/>
      <c r="C53" s="39"/>
      <c r="D53" s="39" t="s">
        <v>79</v>
      </c>
      <c r="E53" s="4"/>
      <c r="F53" s="4"/>
      <c r="G53" s="4"/>
      <c r="H53" s="4"/>
      <c r="I53" s="4"/>
      <c r="M53" s="34" t="s">
        <v>75</v>
      </c>
      <c r="N53" s="39"/>
      <c r="O53" s="39"/>
      <c r="P53" s="39" t="s">
        <v>79</v>
      </c>
      <c r="Q53" s="4"/>
      <c r="R53" s="4"/>
      <c r="S53" s="4"/>
      <c r="T53" s="4"/>
      <c r="U53" s="4"/>
    </row>
    <row r="54" spans="1:21" x14ac:dyDescent="0.35">
      <c r="A54" s="27">
        <v>47</v>
      </c>
      <c r="B54" s="40" t="s">
        <v>80</v>
      </c>
      <c r="C54" s="41" t="s">
        <v>81</v>
      </c>
      <c r="D54" s="29">
        <v>4</v>
      </c>
      <c r="E54" s="7"/>
      <c r="F54" s="8"/>
      <c r="G54" s="8"/>
      <c r="H54" s="9"/>
      <c r="I54" s="50">
        <f>D54*E54</f>
        <v>0</v>
      </c>
      <c r="M54" s="27">
        <v>47</v>
      </c>
      <c r="N54" s="40" t="s">
        <v>80</v>
      </c>
      <c r="O54" s="41" t="s">
        <v>81</v>
      </c>
      <c r="P54" s="29">
        <v>3</v>
      </c>
      <c r="Q54" s="7"/>
      <c r="R54" s="8"/>
      <c r="S54" s="8"/>
      <c r="T54" s="9"/>
      <c r="U54" s="50">
        <f>P54*Q54</f>
        <v>0</v>
      </c>
    </row>
    <row r="55" spans="1:21" x14ac:dyDescent="0.35">
      <c r="A55" s="42" t="s">
        <v>88</v>
      </c>
      <c r="B55" s="43"/>
      <c r="C55" s="43"/>
      <c r="D55" s="43"/>
      <c r="E55" s="43"/>
      <c r="F55" s="43"/>
      <c r="G55" s="43"/>
      <c r="H55" s="46"/>
      <c r="I55" s="47">
        <f>(I56/(1+23%))</f>
        <v>0</v>
      </c>
      <c r="M55" s="42" t="s">
        <v>89</v>
      </c>
      <c r="N55" s="43"/>
      <c r="O55" s="43"/>
      <c r="P55" s="43"/>
      <c r="Q55" s="43"/>
      <c r="R55" s="43"/>
      <c r="S55" s="43"/>
      <c r="T55" s="46"/>
      <c r="U55" s="47">
        <f>(U56/(1+23%))</f>
        <v>0</v>
      </c>
    </row>
    <row r="56" spans="1:21" x14ac:dyDescent="0.35">
      <c r="A56" s="19" t="s">
        <v>82</v>
      </c>
      <c r="B56" s="44"/>
      <c r="C56" s="44"/>
      <c r="D56" s="44"/>
      <c r="E56" s="44"/>
      <c r="F56" s="44"/>
      <c r="G56" s="44"/>
      <c r="H56" s="48"/>
      <c r="I56" s="49">
        <f>SUM(I6:I54)</f>
        <v>0</v>
      </c>
      <c r="M56" s="19" t="s">
        <v>82</v>
      </c>
      <c r="N56" s="44"/>
      <c r="O56" s="44"/>
      <c r="P56" s="44"/>
      <c r="Q56" s="44"/>
      <c r="R56" s="44"/>
      <c r="S56" s="44"/>
      <c r="T56" s="48"/>
      <c r="U56" s="49">
        <f>SUM(U6:U54)</f>
        <v>0</v>
      </c>
    </row>
    <row r="57" spans="1:21" x14ac:dyDescent="0.35">
      <c r="A57" s="39" t="s">
        <v>83</v>
      </c>
      <c r="B57" s="39"/>
      <c r="C57" s="39"/>
      <c r="D57" s="39"/>
      <c r="E57" s="39"/>
      <c r="F57" s="39"/>
      <c r="G57" s="39"/>
      <c r="H57" s="39"/>
      <c r="I57" s="39"/>
      <c r="M57" s="39" t="s">
        <v>83</v>
      </c>
      <c r="N57" s="39"/>
      <c r="O57" s="39"/>
      <c r="P57" s="39"/>
      <c r="Q57" s="39"/>
      <c r="R57" s="39"/>
      <c r="S57" s="39"/>
      <c r="T57" s="39"/>
      <c r="U57" s="39"/>
    </row>
    <row r="58" spans="1:21" x14ac:dyDescent="0.35">
      <c r="A58" s="4" t="s">
        <v>84</v>
      </c>
      <c r="B58" s="4"/>
      <c r="C58" s="4"/>
      <c r="D58" s="4"/>
      <c r="E58" s="39"/>
      <c r="F58" s="39"/>
      <c r="G58" s="39"/>
      <c r="H58" s="39"/>
      <c r="I58" s="39"/>
      <c r="M58" s="39" t="s">
        <v>84</v>
      </c>
      <c r="N58" s="39"/>
      <c r="O58" s="39"/>
      <c r="P58" s="39"/>
      <c r="Q58" s="39"/>
      <c r="R58" s="39"/>
      <c r="S58" s="39"/>
      <c r="T58" s="39"/>
      <c r="U58" s="39"/>
    </row>
    <row r="64" spans="1:21" x14ac:dyDescent="0.35">
      <c r="B64" s="13"/>
      <c r="C64" s="1" t="s">
        <v>90</v>
      </c>
    </row>
    <row r="65" spans="2:3" x14ac:dyDescent="0.35">
      <c r="B65" s="14"/>
      <c r="C65" s="1" t="s">
        <v>91</v>
      </c>
    </row>
  </sheetData>
  <sheetProtection sheet="1" objects="1" scenarios="1" formatCells="0" formatColumns="0"/>
  <mergeCells count="8">
    <mergeCell ref="E52:H52"/>
    <mergeCell ref="E54:H54"/>
    <mergeCell ref="Q52:T52"/>
    <mergeCell ref="Q54:T54"/>
    <mergeCell ref="A3:C3"/>
    <mergeCell ref="A1:AE1"/>
    <mergeCell ref="A2:C2"/>
    <mergeCell ref="D2:AE2"/>
  </mergeCells>
  <pageMargins left="0.25" right="0.25" top="0.75" bottom="0.75" header="0.3" footer="0.3"/>
  <pageSetup paperSize="9" scale="86" orientation="portrait" horizontalDpi="4294967293" verticalDpi="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Ostryńska</dc:creator>
  <cp:lastModifiedBy>Magdalena Jańczuk</cp:lastModifiedBy>
  <cp:lastPrinted>2026-03-06T10:06:56Z</cp:lastPrinted>
  <dcterms:created xsi:type="dcterms:W3CDTF">2026-02-11T08:58:54Z</dcterms:created>
  <dcterms:modified xsi:type="dcterms:W3CDTF">2026-03-12T10:35:45Z</dcterms:modified>
</cp:coreProperties>
</file>